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460" windowHeight="7320"/>
  </bookViews>
  <sheets>
    <sheet name="2022-2023" sheetId="2" r:id="rId1"/>
  </sheets>
  <definedNames>
    <definedName name="_xlnm.Print_Titles" localSheetId="0">'2022-2023'!$8:$8</definedName>
    <definedName name="_xlnm.Print_Area" localSheetId="0">'2022-2023'!$A$1:$C$61</definedName>
  </definedNames>
  <calcPr calcId="162913"/>
</workbook>
</file>

<file path=xl/calcChain.xml><?xml version="1.0" encoding="utf-8"?>
<calcChain xmlns="http://schemas.openxmlformats.org/spreadsheetml/2006/main">
  <c r="C11" i="2" l="1"/>
  <c r="B11" i="2"/>
  <c r="C35" i="2"/>
  <c r="B34" i="2"/>
  <c r="B35" i="2"/>
  <c r="C42" i="2"/>
  <c r="C34" i="2" s="1"/>
  <c r="B42" i="2"/>
  <c r="C59" i="2" l="1"/>
  <c r="B59" i="2"/>
  <c r="C55" i="2"/>
  <c r="B55" i="2"/>
  <c r="C36" i="2"/>
  <c r="B36" i="2"/>
  <c r="B33" i="2"/>
  <c r="C10" i="2"/>
  <c r="B10" i="2"/>
  <c r="B9" i="2" s="1"/>
  <c r="C9" i="2" l="1"/>
  <c r="C54" i="2"/>
  <c r="C33" i="2"/>
  <c r="B54" i="2"/>
  <c r="B61" i="2" s="1"/>
  <c r="C61" i="2" l="1"/>
</calcChain>
</file>

<file path=xl/sharedStrings.xml><?xml version="1.0" encoding="utf-8"?>
<sst xmlns="http://schemas.openxmlformats.org/spreadsheetml/2006/main" count="63" uniqueCount="59">
  <si>
    <t>от ________№____</t>
  </si>
  <si>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</si>
  <si>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</si>
  <si>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</si>
  <si>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</si>
  <si>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</si>
  <si>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к  решению Думы</t>
  </si>
  <si>
    <t>города Когалыма</t>
  </si>
  <si>
    <t>Субсидии местным бюджетам:</t>
  </si>
  <si>
    <t>Всего:</t>
  </si>
  <si>
    <t xml:space="preserve"> 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</si>
  <si>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</si>
  <si>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"Развития образования" (ОБ) 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</si>
  <si>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</si>
  <si>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</si>
  <si>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</si>
  <si>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</si>
  <si>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</si>
  <si>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</si>
  <si>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</si>
  <si>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</si>
  <si>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среда"(ОБ)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</si>
  <si>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среда"(ОБ) </t>
  </si>
  <si>
    <t>Субсидии на поддержку малого и среднего предпринимательства в рамках регионального проекта "Расширение доступа субъектов малого и среднего предпринимательства к финансовой поддержке, в том числе к льготному финансированию" подпрограммы "Развитие малого и среднего предпринимательства" государственной программы "Развитие экономического потенциала" (ОБ)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</si>
  <si>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 </t>
  </si>
  <si>
    <t xml:space="preserve"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"Профилактика правонарушений и обеспечение отдельных прав граждан"(ОБ) </t>
  </si>
  <si>
    <t>Приложение 15</t>
  </si>
  <si>
    <t>Сумма                            на 2022 год</t>
  </si>
  <si>
    <t>Иные межбюджетные трансферты местным бюджетам:</t>
  </si>
  <si>
    <t>Дотации местным бюджетам: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</si>
  <si>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</si>
  <si>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</si>
  <si>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образования"(ОБ)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</si>
  <si>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</si>
  <si>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>Субвенции на поддержку и развитие малых форм хозяйствования в рамках основного мероприятия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 подпрограммы "Развитие отрасли животноводства" государственной программы "Развитие агропромышленного комплекса" (ОБ)</t>
  </si>
  <si>
    <t>Осуществление полномочий по обеспечению жильем отдельных категорий граждан, установленных Федеральным законам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</t>
  </si>
  <si>
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 </t>
  </si>
  <si>
    <t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</si>
  <si>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</si>
  <si>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"Профилактика правонарушений и обеспечение отдельных прав граждан"(ОБ)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</si>
  <si>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 подпрограммы "Профилактика правонарушений" государственной программы "Профилактика правонарушений и обеспечение отдельных прав граждан"(ФБ)</t>
  </si>
  <si>
    <t>Средства государственных корпораций</t>
  </si>
  <si>
    <t>Субсидии на развитие сферы культуры в муниципальных образованиях Ханты-Мансийского автономного округа - Югры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</si>
  <si>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</si>
  <si>
    <t xml:space="preserve">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 в рамках регионального проекта "Обеспечение устойчивого сокращения непригодного для проживания жилищного фонда" подпрограммы "Содействие развитию территорий" государственной программы "Развитие жилищной сферы" </t>
  </si>
  <si>
    <t xml:space="preserve">Обеспечение устойчивого сокращения непригодного для проживания жилищного фонда, за счет средств бюджета Ханты-Мансийского автономного округа - Югры в рамках регионального проекта "Обеспечение устойчивого сокращения непригодного для проживания жилищного фонда" подпрограммы  "Содействие развитию территорий" государственной программы "Развитие жилищной сферы" (ОБ) </t>
  </si>
  <si>
    <t xml:space="preserve">Субсидии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в рамках основного мероприятия "Предоставление субсидий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отношений" подпрограммы "Содействие развитию территорий" государственной программы "Развитие жилищной сферы" (ОБ) </t>
  </si>
  <si>
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</si>
  <si>
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</si>
  <si>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 </t>
  </si>
  <si>
    <t xml:space="preserve"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в рамках основного мероприятия "Внедрение автоматизированных и роботизированных технологий организации дорожного движения и контроля за соблюдением правил дорожного движения" подпрограммы "Безопасность дорожного движения" государственной программы "Современная транспортная система" (ОБ) 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</si>
  <si>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трудоустройству граждан с инвалидностью и их адаптация на рынке труда" подпрограммы "Сопровождение инвалидов, включая инвалидов молодого возраста, при трудоустройстве" государственной программы "Поддержка занятости населения" (ОБ)</t>
  </si>
  <si>
    <t xml:space="preserve">Дотации на выравнивание бюджетной обеспеченности муниципальных районов (городских округов) в рамках основного мероприятия "Выравнивание бюджетной обеспеченности муниципальных районов (городских округов) и поселений"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 </t>
  </si>
  <si>
    <t>Межбюджетные трансферты, получаемые из других бюджетов бюджетной системы
 Российской Федерации на плановый период 2022 и 2023 годов</t>
  </si>
  <si>
    <t>Сумма                            на 2023 год</t>
  </si>
  <si>
    <t xml:space="preserve">Субвенции на осуществление деятельности по опеке и попечительству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</si>
  <si>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</si>
  <si>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</t>
  </si>
  <si>
    <t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</si>
</sst>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"/>
    <numFmt numFmtId="166" formatCode="#,##0.0;[Red]\-#,##0.0;0.0"/>
    <numFmt numFmtId="167" formatCode="#,##0.0_р_.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3" fillId="0" borderId="0"/>
  </cellStyleXfs>
  <cellXfs count="23">
    <xf numFmtId="0" fontId="0" fillId="0" borderId="0" xfId="0"/>
    <xf numFmtId="0" fontId="6" fillId="0" borderId="0" xfId="1" applyFont="1" applyFill="1"/>
    <xf numFmtId="0" fontId="2" fillId="0" borderId="0" xfId="1" applyFont="1" applyFill="1"/>
    <xf numFmtId="0" fontId="2" fillId="0" borderId="0" xfId="1" applyFont="1" applyFill="1" applyAlignment="1">
      <alignment horizontal="right" vertical="center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9" fillId="0" borderId="1" xfId="1" applyNumberFormat="1" applyFont="1" applyFill="1" applyBorder="1" applyAlignment="1" applyProtection="1">
      <alignment horizontal="justify" vertical="center"/>
      <protection hidden="1"/>
    </xf>
    <xf numFmtId="0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0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1" fillId="0" borderId="1" xfId="0" applyNumberFormat="1" applyFont="1" applyFill="1" applyBorder="1" applyAlignment="1">
      <alignment horizontal="justify" vertical="center" wrapText="1"/>
    </xf>
    <xf numFmtId="166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0" xfId="1" applyFont="1" applyFill="1" applyAlignment="1">
      <alignment horizontal="left" vertical="center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0" applyNumberFormat="1" applyFont="1" applyFill="1" applyBorder="1" applyAlignment="1">
      <alignment horizontal="center" vertical="center"/>
    </xf>
    <xf numFmtId="167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8" fillId="2" borderId="1" xfId="1" applyNumberFormat="1" applyFont="1" applyFill="1" applyBorder="1" applyAlignment="1" applyProtection="1">
      <alignment horizontal="center" vertical="center"/>
      <protection hidden="1"/>
    </xf>
    <xf numFmtId="167" fontId="8" fillId="2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/>
    </xf>
    <xf numFmtId="167" fontId="9" fillId="2" borderId="1" xfId="1" applyNumberFormat="1" applyFont="1" applyFill="1" applyBorder="1" applyAlignment="1">
      <alignment horizontal="center" vertical="center"/>
    </xf>
    <xf numFmtId="166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49" fontId="12" fillId="0" borderId="0" xfId="6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showGridLines="0" tabSelected="1" view="pageBreakPreview" zoomScale="75" zoomScaleNormal="75" zoomScaleSheetLayoutView="75" workbookViewId="0">
      <selection activeCell="B60" sqref="B60"/>
    </sheetView>
  </sheetViews>
  <sheetFormatPr defaultColWidth="9.140625" defaultRowHeight="12.75" x14ac:dyDescent="0.2"/>
  <cols>
    <col min="1" max="1" width="103.7109375" style="1" customWidth="1"/>
    <col min="2" max="2" width="17.42578125" style="1" customWidth="1"/>
    <col min="3" max="3" width="16.140625" style="1" customWidth="1"/>
    <col min="4" max="16384" width="9.140625" style="1"/>
  </cols>
  <sheetData>
    <row r="1" spans="1:11" ht="18" customHeight="1" x14ac:dyDescent="0.25">
      <c r="A1" s="2"/>
      <c r="B1" s="22" t="s">
        <v>26</v>
      </c>
      <c r="C1" s="22"/>
    </row>
    <row r="2" spans="1:11" ht="18" customHeight="1" x14ac:dyDescent="0.25">
      <c r="A2" s="2"/>
      <c r="B2" s="22" t="s">
        <v>6</v>
      </c>
      <c r="C2" s="22"/>
    </row>
    <row r="3" spans="1:11" ht="18" customHeight="1" x14ac:dyDescent="0.25">
      <c r="A3" s="2"/>
      <c r="B3" s="22" t="s">
        <v>7</v>
      </c>
      <c r="C3" s="22"/>
    </row>
    <row r="4" spans="1:11" ht="18" customHeight="1" x14ac:dyDescent="0.25">
      <c r="A4" s="2"/>
      <c r="B4" s="22" t="s">
        <v>0</v>
      </c>
      <c r="C4" s="22"/>
    </row>
    <row r="5" spans="1:11" ht="18" customHeight="1" x14ac:dyDescent="0.25">
      <c r="A5" s="2"/>
      <c r="B5" s="11"/>
      <c r="C5" s="11"/>
    </row>
    <row r="6" spans="1:11" ht="48" customHeight="1" x14ac:dyDescent="0.2">
      <c r="A6" s="21" t="s">
        <v>53</v>
      </c>
      <c r="B6" s="21"/>
      <c r="C6" s="21"/>
    </row>
    <row r="7" spans="1:11" ht="18" customHeight="1" x14ac:dyDescent="0.25">
      <c r="A7" s="2"/>
      <c r="B7" s="3"/>
      <c r="C7" s="3" t="s">
        <v>4</v>
      </c>
    </row>
    <row r="8" spans="1:11" ht="33" x14ac:dyDescent="0.2">
      <c r="A8" s="4" t="s">
        <v>1</v>
      </c>
      <c r="B8" s="4" t="s">
        <v>27</v>
      </c>
      <c r="C8" s="4" t="s">
        <v>54</v>
      </c>
    </row>
    <row r="9" spans="1:11" ht="23.25" customHeight="1" x14ac:dyDescent="0.2">
      <c r="A9" s="5" t="s">
        <v>2</v>
      </c>
      <c r="B9" s="14">
        <f>B10+B11</f>
        <v>1793105.4000000004</v>
      </c>
      <c r="C9" s="14">
        <f>C10+C11</f>
        <v>1805560.9000000001</v>
      </c>
    </row>
    <row r="10" spans="1:11" ht="16.5" x14ac:dyDescent="0.2">
      <c r="A10" s="5" t="s">
        <v>3</v>
      </c>
      <c r="B10" s="14">
        <f>B13+B14+B15+B17+B20+B16+B18+B21+B22+B24+B23+B28+B27+B31+B12+B30+B19+B25</f>
        <v>1787003.4000000004</v>
      </c>
      <c r="C10" s="14">
        <f>C13+C14+C15+C17+C20+C16+C18+C21+C22+C24+C23+C28+C27+C31+C12+C30+C19+C25</f>
        <v>1799343.6</v>
      </c>
    </row>
    <row r="11" spans="1:11" ht="16.5" x14ac:dyDescent="0.2">
      <c r="A11" s="6" t="s">
        <v>5</v>
      </c>
      <c r="B11" s="15">
        <f>B26+B29+B32</f>
        <v>6102</v>
      </c>
      <c r="C11" s="15">
        <f>C26+C29+C32</f>
        <v>6217.3</v>
      </c>
    </row>
    <row r="12" spans="1:11" ht="82.5" x14ac:dyDescent="0.2">
      <c r="A12" s="7" t="s">
        <v>30</v>
      </c>
      <c r="B12" s="12">
        <v>992.2</v>
      </c>
      <c r="C12" s="12">
        <v>992.2</v>
      </c>
    </row>
    <row r="13" spans="1:11" ht="132" x14ac:dyDescent="0.2">
      <c r="A13" s="7" t="s">
        <v>31</v>
      </c>
      <c r="B13" s="12">
        <v>1559049.9</v>
      </c>
      <c r="C13" s="12">
        <v>1559049.9</v>
      </c>
      <c r="K13" s="1" t="s">
        <v>10</v>
      </c>
    </row>
    <row r="14" spans="1:11" ht="132" x14ac:dyDescent="0.2">
      <c r="A14" s="7" t="s">
        <v>32</v>
      </c>
      <c r="B14" s="12">
        <v>75214.100000000006</v>
      </c>
      <c r="C14" s="12">
        <v>89618.9</v>
      </c>
    </row>
    <row r="15" spans="1:11" ht="115.5" x14ac:dyDescent="0.2">
      <c r="A15" s="7" t="s">
        <v>11</v>
      </c>
      <c r="B15" s="12">
        <v>49182</v>
      </c>
      <c r="C15" s="12">
        <v>49182</v>
      </c>
    </row>
    <row r="16" spans="1:11" ht="99" x14ac:dyDescent="0.2">
      <c r="A16" s="8" t="s">
        <v>12</v>
      </c>
      <c r="B16" s="12">
        <v>17994.3</v>
      </c>
      <c r="C16" s="12">
        <v>17994.3</v>
      </c>
    </row>
    <row r="17" spans="1:3" ht="133.5" customHeight="1" x14ac:dyDescent="0.2">
      <c r="A17" s="7" t="s">
        <v>18</v>
      </c>
      <c r="B17" s="12">
        <v>29731.1</v>
      </c>
      <c r="C17" s="12">
        <v>27650.799999999999</v>
      </c>
    </row>
    <row r="18" spans="1:3" ht="115.5" x14ac:dyDescent="0.2">
      <c r="A18" s="7" t="s">
        <v>13</v>
      </c>
      <c r="B18" s="12">
        <v>13237.9</v>
      </c>
      <c r="C18" s="12">
        <v>13237.9</v>
      </c>
    </row>
    <row r="19" spans="1:3" ht="99" x14ac:dyDescent="0.2">
      <c r="A19" s="7" t="s">
        <v>55</v>
      </c>
      <c r="B19" s="12">
        <v>20426.599999999999</v>
      </c>
      <c r="C19" s="12">
        <v>20426.599999999999</v>
      </c>
    </row>
    <row r="20" spans="1:3" ht="82.5" x14ac:dyDescent="0.2">
      <c r="A20" s="7" t="s">
        <v>14</v>
      </c>
      <c r="B20" s="12">
        <v>8072.3</v>
      </c>
      <c r="C20" s="12">
        <v>8072.3</v>
      </c>
    </row>
    <row r="21" spans="1:3" ht="82.5" x14ac:dyDescent="0.2">
      <c r="A21" s="7" t="s">
        <v>15</v>
      </c>
      <c r="B21" s="12">
        <v>63.3</v>
      </c>
      <c r="C21" s="12">
        <v>64.7</v>
      </c>
    </row>
    <row r="22" spans="1:3" ht="115.5" x14ac:dyDescent="0.2">
      <c r="A22" s="7" t="s">
        <v>16</v>
      </c>
      <c r="B22" s="12">
        <v>3171.9</v>
      </c>
      <c r="C22" s="12">
        <v>3171.9</v>
      </c>
    </row>
    <row r="23" spans="1:3" ht="115.5" x14ac:dyDescent="0.2">
      <c r="A23" s="8" t="s">
        <v>33</v>
      </c>
      <c r="B23" s="12">
        <v>875.5</v>
      </c>
      <c r="C23" s="12">
        <v>889.8</v>
      </c>
    </row>
    <row r="24" spans="1:3" ht="66" x14ac:dyDescent="0.2">
      <c r="A24" s="8" t="s">
        <v>58</v>
      </c>
      <c r="B24" s="12">
        <v>2523.1</v>
      </c>
      <c r="C24" s="12">
        <v>2523.1</v>
      </c>
    </row>
    <row r="25" spans="1:3" ht="82.5" x14ac:dyDescent="0.2">
      <c r="A25" s="8" t="s">
        <v>34</v>
      </c>
      <c r="B25" s="12">
        <v>1000</v>
      </c>
      <c r="C25" s="12">
        <v>1000</v>
      </c>
    </row>
    <row r="26" spans="1:3" ht="115.5" x14ac:dyDescent="0.2">
      <c r="A26" s="8" t="s">
        <v>35</v>
      </c>
      <c r="B26" s="12">
        <v>945.1</v>
      </c>
      <c r="C26" s="12">
        <v>945.1</v>
      </c>
    </row>
    <row r="27" spans="1:3" ht="198" x14ac:dyDescent="0.2">
      <c r="A27" s="9" t="s">
        <v>36</v>
      </c>
      <c r="B27" s="12">
        <v>9.3000000000000007</v>
      </c>
      <c r="C27" s="12">
        <v>9.3000000000000007</v>
      </c>
    </row>
    <row r="28" spans="1:3" ht="99" x14ac:dyDescent="0.2">
      <c r="A28" s="7" t="s">
        <v>17</v>
      </c>
      <c r="B28" s="12">
        <v>169</v>
      </c>
      <c r="C28" s="12">
        <v>169</v>
      </c>
    </row>
    <row r="29" spans="1:3" ht="115.5" x14ac:dyDescent="0.2">
      <c r="A29" s="7" t="s">
        <v>37</v>
      </c>
      <c r="B29" s="12">
        <v>5153</v>
      </c>
      <c r="C29" s="12">
        <v>5262</v>
      </c>
    </row>
    <row r="30" spans="1:3" ht="132" x14ac:dyDescent="0.2">
      <c r="A30" s="7" t="s">
        <v>38</v>
      </c>
      <c r="B30" s="12">
        <v>1570.6</v>
      </c>
      <c r="C30" s="12">
        <v>1570.6</v>
      </c>
    </row>
    <row r="31" spans="1:3" ht="222.75" customHeight="1" x14ac:dyDescent="0.2">
      <c r="A31" s="7" t="s">
        <v>39</v>
      </c>
      <c r="B31" s="12">
        <v>3720.3</v>
      </c>
      <c r="C31" s="12">
        <v>3720.3</v>
      </c>
    </row>
    <row r="32" spans="1:3" ht="99" x14ac:dyDescent="0.2">
      <c r="A32" s="8" t="s">
        <v>40</v>
      </c>
      <c r="B32" s="12">
        <v>3.9</v>
      </c>
      <c r="C32" s="12">
        <v>10.199999999999999</v>
      </c>
    </row>
    <row r="33" spans="1:3" ht="16.5" x14ac:dyDescent="0.2">
      <c r="A33" s="5" t="s">
        <v>8</v>
      </c>
      <c r="B33" s="15">
        <f>B34+B35+B36</f>
        <v>268650.60000000003</v>
      </c>
      <c r="C33" s="15">
        <f>C34+C35+C36</f>
        <v>237732.9</v>
      </c>
    </row>
    <row r="34" spans="1:3" ht="16.5" x14ac:dyDescent="0.2">
      <c r="A34" s="5" t="s">
        <v>3</v>
      </c>
      <c r="B34" s="15">
        <f>B39+B40+B41+B46+B48+B53+B49+B37+B51+B52+B44+B38+B45+B42</f>
        <v>251503.1</v>
      </c>
      <c r="C34" s="15">
        <f>C39+C40+C41+C46+C48+C53+C49+C37+C51+C52+C44+C38+C45+C42</f>
        <v>222147.7</v>
      </c>
    </row>
    <row r="35" spans="1:3" ht="16.5" x14ac:dyDescent="0.2">
      <c r="A35" s="5" t="s">
        <v>5</v>
      </c>
      <c r="B35" s="15">
        <f>B47+B50</f>
        <v>5441.1</v>
      </c>
      <c r="C35" s="15">
        <f>C47+C50</f>
        <v>5427.4000000000005</v>
      </c>
    </row>
    <row r="36" spans="1:3" ht="16.5" x14ac:dyDescent="0.2">
      <c r="A36" s="5" t="s">
        <v>41</v>
      </c>
      <c r="B36" s="15">
        <f>B43</f>
        <v>11706.4</v>
      </c>
      <c r="C36" s="15">
        <f>C43</f>
        <v>10157.799999999999</v>
      </c>
    </row>
    <row r="37" spans="1:3" ht="132" x14ac:dyDescent="0.2">
      <c r="A37" s="8" t="s">
        <v>19</v>
      </c>
      <c r="B37" s="12">
        <v>3360</v>
      </c>
      <c r="C37" s="12">
        <v>3360</v>
      </c>
    </row>
    <row r="38" spans="1:3" ht="99" x14ac:dyDescent="0.2">
      <c r="A38" s="7" t="s">
        <v>56</v>
      </c>
      <c r="B38" s="12">
        <v>37655.1</v>
      </c>
      <c r="C38" s="12">
        <v>37655.1</v>
      </c>
    </row>
    <row r="39" spans="1:3" ht="99" x14ac:dyDescent="0.2">
      <c r="A39" s="7" t="s">
        <v>20</v>
      </c>
      <c r="B39" s="12">
        <v>12445.1</v>
      </c>
      <c r="C39" s="12">
        <v>12445.1</v>
      </c>
    </row>
    <row r="40" spans="1:3" ht="66" x14ac:dyDescent="0.2">
      <c r="A40" s="8" t="s">
        <v>42</v>
      </c>
      <c r="B40" s="12">
        <v>627.29999999999995</v>
      </c>
      <c r="C40" s="12">
        <v>627.29999999999995</v>
      </c>
    </row>
    <row r="41" spans="1:3" ht="132" x14ac:dyDescent="0.2">
      <c r="A41" s="7" t="s">
        <v>43</v>
      </c>
      <c r="B41" s="12">
        <v>1127.3</v>
      </c>
      <c r="C41" s="12">
        <v>1127.3</v>
      </c>
    </row>
    <row r="42" spans="1:3" ht="82.5" x14ac:dyDescent="0.2">
      <c r="A42" s="7" t="s">
        <v>57</v>
      </c>
      <c r="B42" s="12">
        <f>117.3+24.1</f>
        <v>141.4</v>
      </c>
      <c r="C42" s="12">
        <f>430.6+88.6</f>
        <v>519.20000000000005</v>
      </c>
    </row>
    <row r="43" spans="1:3" ht="100.5" customHeight="1" x14ac:dyDescent="0.2">
      <c r="A43" s="7" t="s">
        <v>44</v>
      </c>
      <c r="B43" s="12">
        <v>11706.4</v>
      </c>
      <c r="C43" s="12">
        <v>10157.799999999999</v>
      </c>
    </row>
    <row r="44" spans="1:3" ht="82.5" x14ac:dyDescent="0.2">
      <c r="A44" s="7" t="s">
        <v>45</v>
      </c>
      <c r="B44" s="12">
        <v>107552.1</v>
      </c>
      <c r="C44" s="12">
        <v>107788.7</v>
      </c>
    </row>
    <row r="45" spans="1:3" ht="132" x14ac:dyDescent="0.2">
      <c r="A45" s="7" t="s">
        <v>46</v>
      </c>
      <c r="B45" s="12">
        <v>61192</v>
      </c>
      <c r="C45" s="12">
        <v>33049.599999999999</v>
      </c>
    </row>
    <row r="46" spans="1:3" ht="82.5" x14ac:dyDescent="0.2">
      <c r="A46" s="7" t="s">
        <v>47</v>
      </c>
      <c r="B46" s="12">
        <v>5665.7</v>
      </c>
      <c r="C46" s="12">
        <v>5665.7</v>
      </c>
    </row>
    <row r="47" spans="1:3" ht="82.5" x14ac:dyDescent="0.2">
      <c r="A47" s="7" t="s">
        <v>48</v>
      </c>
      <c r="B47" s="12">
        <v>339.3</v>
      </c>
      <c r="C47" s="12">
        <v>325.60000000000002</v>
      </c>
    </row>
    <row r="48" spans="1:3" ht="115.5" x14ac:dyDescent="0.2">
      <c r="A48" s="8" t="s">
        <v>21</v>
      </c>
      <c r="B48" s="12">
        <v>5073.3999999999996</v>
      </c>
      <c r="C48" s="12">
        <v>3235.8</v>
      </c>
    </row>
    <row r="49" spans="1:3" ht="66" x14ac:dyDescent="0.2">
      <c r="A49" s="8" t="s">
        <v>22</v>
      </c>
      <c r="B49" s="12">
        <v>7979.8</v>
      </c>
      <c r="C49" s="12">
        <v>7979.8</v>
      </c>
    </row>
    <row r="50" spans="1:3" ht="66" x14ac:dyDescent="0.2">
      <c r="A50" s="8" t="s">
        <v>49</v>
      </c>
      <c r="B50" s="12">
        <v>5101.8</v>
      </c>
      <c r="C50" s="12">
        <v>5101.8</v>
      </c>
    </row>
    <row r="51" spans="1:3" ht="82.5" x14ac:dyDescent="0.2">
      <c r="A51" s="8" t="s">
        <v>23</v>
      </c>
      <c r="B51" s="13">
        <v>2800.8</v>
      </c>
      <c r="C51" s="13">
        <v>2800.8</v>
      </c>
    </row>
    <row r="52" spans="1:3" ht="99" x14ac:dyDescent="0.2">
      <c r="A52" s="10" t="s">
        <v>50</v>
      </c>
      <c r="B52" s="12">
        <v>5713.7</v>
      </c>
      <c r="C52" s="12">
        <v>5713.7</v>
      </c>
    </row>
    <row r="53" spans="1:3" ht="66" x14ac:dyDescent="0.2">
      <c r="A53" s="10" t="s">
        <v>25</v>
      </c>
      <c r="B53" s="12">
        <v>169.4</v>
      </c>
      <c r="C53" s="12">
        <v>179.6</v>
      </c>
    </row>
    <row r="54" spans="1:3" ht="16.5" x14ac:dyDescent="0.2">
      <c r="A54" s="19" t="s">
        <v>28</v>
      </c>
      <c r="B54" s="18">
        <f t="shared" ref="B54:C54" si="0">B55+B56</f>
        <v>2824.2999999999997</v>
      </c>
      <c r="C54" s="18">
        <f t="shared" si="0"/>
        <v>2824.2999999999997</v>
      </c>
    </row>
    <row r="55" spans="1:3" ht="16.5" x14ac:dyDescent="0.2">
      <c r="A55" s="5" t="s">
        <v>3</v>
      </c>
      <c r="B55" s="18">
        <f t="shared" ref="B55:C55" si="1">B57+B58</f>
        <v>2824.2999999999997</v>
      </c>
      <c r="C55" s="18">
        <f t="shared" si="1"/>
        <v>2824.2999999999997</v>
      </c>
    </row>
    <row r="56" spans="1:3" ht="16.5" x14ac:dyDescent="0.2">
      <c r="A56" s="20" t="s">
        <v>5</v>
      </c>
      <c r="B56" s="16">
        <v>0</v>
      </c>
      <c r="C56" s="16">
        <v>0</v>
      </c>
    </row>
    <row r="57" spans="1:3" ht="87.75" customHeight="1" x14ac:dyDescent="0.2">
      <c r="A57" s="9" t="s">
        <v>24</v>
      </c>
      <c r="B57" s="12">
        <v>2751.6</v>
      </c>
      <c r="C57" s="12">
        <v>2751.6</v>
      </c>
    </row>
    <row r="58" spans="1:3" ht="82.5" x14ac:dyDescent="0.2">
      <c r="A58" s="9" t="s">
        <v>51</v>
      </c>
      <c r="B58" s="12">
        <v>72.7</v>
      </c>
      <c r="C58" s="12">
        <v>72.7</v>
      </c>
    </row>
    <row r="59" spans="1:3" ht="16.5" x14ac:dyDescent="0.2">
      <c r="A59" s="5" t="s">
        <v>29</v>
      </c>
      <c r="B59" s="15">
        <f t="shared" ref="B59:C59" si="2">B60</f>
        <v>174510.8</v>
      </c>
      <c r="C59" s="15">
        <f t="shared" si="2"/>
        <v>191212.1</v>
      </c>
    </row>
    <row r="60" spans="1:3" ht="105" customHeight="1" x14ac:dyDescent="0.2">
      <c r="A60" s="8" t="s">
        <v>52</v>
      </c>
      <c r="B60" s="17">
        <v>174510.8</v>
      </c>
      <c r="C60" s="17">
        <v>191212.1</v>
      </c>
    </row>
    <row r="61" spans="1:3" ht="16.5" x14ac:dyDescent="0.2">
      <c r="A61" s="5" t="s">
        <v>9</v>
      </c>
      <c r="B61" s="16">
        <f>B9+B33+B54+B59</f>
        <v>2239091.1000000006</v>
      </c>
      <c r="C61" s="16">
        <f>C9+C33+C54+C59</f>
        <v>2237330.2000000002</v>
      </c>
    </row>
  </sheetData>
  <mergeCells count="5">
    <mergeCell ref="A6:C6"/>
    <mergeCell ref="B1:C1"/>
    <mergeCell ref="B2:C2"/>
    <mergeCell ref="B3:C3"/>
    <mergeCell ref="B4:C4"/>
  </mergeCells>
  <phoneticPr fontId="5" type="noConversion"/>
  <printOptions horizontalCentered="1"/>
  <pageMargins left="0.39370078740157483" right="1.7716535433070868" top="0.78740157480314965" bottom="0.78740157480314965" header="0.51181102362204722" footer="0.39370078740157483"/>
  <pageSetup paperSize="9" scale="56" firstPageNumber="288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2020-11-23T06:00:48Z</cp:lastPrinted>
  <dcterms:created xsi:type="dcterms:W3CDTF">2014-10-24T05:04:51Z</dcterms:created>
  <dcterms:modified xsi:type="dcterms:W3CDTF">2020-11-23T06:00:50Z</dcterms:modified>
</cp:coreProperties>
</file>